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6BE22F7E-349B-4A97-BFD6-2464909221FA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F36" i="2" l="1"/>
  <c r="F35" i="2"/>
  <c r="F34" i="2"/>
  <c r="E34" i="2"/>
  <c r="F25" i="2"/>
  <c r="F24" i="2"/>
  <c r="F23" i="2"/>
  <c r="F22" i="2"/>
  <c r="F32" i="2"/>
  <c r="F31" i="2"/>
  <c r="F30" i="2"/>
  <c r="F29" i="2"/>
  <c r="F28" i="2"/>
  <c r="D27" i="2"/>
  <c r="C27" i="2"/>
  <c r="F27" i="2" s="1"/>
  <c r="B22" i="2"/>
  <c r="E20" i="2"/>
  <c r="E38" i="2" s="1"/>
  <c r="C20" i="2"/>
  <c r="B20" i="2"/>
  <c r="D9" i="2"/>
  <c r="D20" i="2" s="1"/>
  <c r="C9" i="2"/>
  <c r="E16" i="2"/>
  <c r="C38" i="2" l="1"/>
  <c r="D38" i="2"/>
  <c r="F20" i="2"/>
  <c r="B38" i="2"/>
  <c r="F38" i="2" s="1"/>
  <c r="F18" i="2"/>
  <c r="F17" i="2"/>
  <c r="F16" i="2"/>
  <c r="F14" i="2"/>
  <c r="F13" i="2"/>
  <c r="F12" i="2"/>
  <c r="F11" i="2"/>
  <c r="F10" i="2"/>
  <c r="F9" i="2"/>
  <c r="F7" i="2"/>
  <c r="F6" i="2"/>
  <c r="F5" i="2"/>
  <c r="F4" i="2"/>
</calcChain>
</file>

<file path=xl/sharedStrings.xml><?xml version="1.0" encoding="utf-8"?>
<sst xmlns="http://schemas.openxmlformats.org/spreadsheetml/2006/main" count="40" uniqueCount="30">
  <si>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</si>
  <si>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</si>
  <si>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</si>
  <si>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</si>
  <si>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</si>
  <si>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</si>
  <si>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</si>
  <si>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</si>
  <si>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</si>
  <si>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</si>
  <si>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</si>
  <si>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</si>
  <si>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</si>
  <si>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</si>
  <si>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</si>
  <si>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</si>
  <si>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Resultado del Ejercicio (Ahorro/Desahorro)</t>
  </si>
  <si>
    <t>Hacienda Pública/Patrimonio Contribuido Neto de 2025</t>
  </si>
  <si>
    <t>Hacienda Pública/Patrimonio Generado Neto de 2025</t>
  </si>
  <si>
    <t>Exceso o Insuficiencia en la Actualización de la Hacienda Pública/Patrimonio Neto de 2025</t>
  </si>
  <si>
    <t>Hacienda Pública/Patrimonio Neto Final de 2025</t>
  </si>
  <si>
    <t>Cambios en la Hacienda Pública/Patrimonio Contribuido Neto de 2026</t>
  </si>
  <si>
    <t>Variaciones de la Hacienda Pública/Patrimonio Generado Neto de 2026</t>
  </si>
  <si>
    <t>Cambios en el Exceso o Insuficiencia en la Actualización de la Hacienda Pública/Patrimonio Neto de 2026</t>
  </si>
  <si>
    <t>Hacienda Pública/Patrimonio Neto Final de 2026</t>
  </si>
  <si>
    <t>MUNICIPIO DE OCAMPO
Estado de Variación en la Hacienda Pública
Del 1 de Enero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</si>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</sst>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4" fontId="3" fillId="0" borderId="4" xfId="3" applyNumberFormat="1" applyFont="1" applyBorder="1" applyProtection="1">
      <protection locked="0"/>
    </xf>
    <xf numFmtId="4" fontId="4" fillId="0" borderId="4" xfId="4" applyNumberFormat="1" applyFont="1" applyBorder="1" applyAlignment="1">
      <alignment horizontal="center" vertical="center" wrapText="1"/>
    </xf>
    <xf numFmtId="4" fontId="4" fillId="0" borderId="4" xfId="3" applyNumberFormat="1" applyFont="1" applyBorder="1" applyProtection="1">
      <protection locked="0"/>
    </xf>
    <xf numFmtId="4" fontId="4" fillId="0" borderId="4" xfId="3" applyNumberFormat="1" applyFont="1" applyBorder="1" applyAlignment="1" applyProtection="1">
      <alignment vertical="top"/>
      <protection locked="0"/>
    </xf>
    <xf numFmtId="4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horizontal="center" vertical="top"/>
      <protection locked="0"/>
    </xf>
  </cellXfs>
  <cellStyles count="5">
    <cellStyle name="=C:\WINNT\SYSTEM32\COMMAND.COM" xfId="2" xr:uid="{00000000-0005-0000-0000-000000000000}"/>
    <cellStyle name="Millares 2" xfId="4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"/>
  <sheetViews>
    <sheetView tabSelected="1" zoomScaleNormal="100" workbookViewId="0">
      <selection activeCell="A7" sqref="A7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11</v>
      </c>
      <c r="C2" s="3" t="s">
        <v>12</v>
      </c>
      <c r="D2" s="3" t="s">
        <v>15</v>
      </c>
      <c r="E2" s="3" t="s">
        <v>1</v>
      </c>
      <c r="F2" s="3" t="s">
        <v>13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804280</v>
      </c>
      <c r="C4" s="16"/>
      <c r="D4" s="16"/>
      <c r="E4" s="16"/>
      <c r="F4" s="15">
        <f>SUM(B4:E4)</f>
        <v>804280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804280</v>
      </c>
      <c r="C6" s="16"/>
      <c r="D6" s="16"/>
      <c r="E6" s="16"/>
      <c r="F6" s="15">
        <f>SUM(B6:E6)</f>
        <v>804280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202657952.33000001</v>
      </c>
      <c r="D9" s="15">
        <f>D10</f>
        <v>51746323.789999999</v>
      </c>
      <c r="E9" s="16"/>
      <c r="F9" s="15">
        <f t="shared" ref="F9:F14" si="0">SUM(B9:E9)</f>
        <v>254404276.12</v>
      </c>
    </row>
    <row r="10" spans="1:6" ht="11.25" customHeight="1" x14ac:dyDescent="0.2">
      <c r="A10" s="8" t="s">
        <v>16</v>
      </c>
      <c r="B10" s="16"/>
      <c r="C10" s="16"/>
      <c r="D10" s="17">
        <v>51746323.789999999</v>
      </c>
      <c r="E10" s="16"/>
      <c r="F10" s="15">
        <f t="shared" si="0"/>
        <v>51746323.789999999</v>
      </c>
    </row>
    <row r="11" spans="1:6" ht="11.25" customHeight="1" x14ac:dyDescent="0.2">
      <c r="A11" s="8" t="s">
        <v>5</v>
      </c>
      <c r="B11" s="16"/>
      <c r="C11" s="17">
        <v>202657952.33000001</v>
      </c>
      <c r="D11" s="16"/>
      <c r="E11" s="16"/>
      <c r="F11" s="15">
        <f t="shared" si="0"/>
        <v>202657952.33000001</v>
      </c>
    </row>
    <row r="12" spans="1:6" ht="11.25" customHeight="1" x14ac:dyDescent="0.2">
      <c r="A12" s="8" t="s">
        <v>14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6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7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8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9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804280</v>
      </c>
      <c r="C20" s="15">
        <f>C9</f>
        <v>202657952.33000001</v>
      </c>
      <c r="D20" s="15">
        <f>D9</f>
        <v>51746323.789999999</v>
      </c>
      <c r="E20" s="15">
        <f>E16</f>
        <v>0</v>
      </c>
      <c r="F20" s="15">
        <f>SUM(B20:E20)</f>
        <v>255208556.12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52397193.57</v>
      </c>
      <c r="D27" s="15">
        <f>SUM(D28:D32)</f>
        <v>-23750250.779999997</v>
      </c>
      <c r="E27" s="16"/>
      <c r="F27" s="15">
        <f t="shared" ref="F27:F32" si="1">SUM(B27:E27)</f>
        <v>28646942.790000003</v>
      </c>
    </row>
    <row r="28" spans="1:6" ht="11.25" customHeight="1" x14ac:dyDescent="0.2">
      <c r="A28" s="8" t="s">
        <v>16</v>
      </c>
      <c r="B28" s="16"/>
      <c r="C28" s="16"/>
      <c r="D28" s="17">
        <v>27996073.010000002</v>
      </c>
      <c r="E28" s="16"/>
      <c r="F28" s="15">
        <f t="shared" si="1"/>
        <v>27996073.010000002</v>
      </c>
    </row>
    <row r="29" spans="1:6" ht="11.25" customHeight="1" x14ac:dyDescent="0.2">
      <c r="A29" s="8" t="s">
        <v>5</v>
      </c>
      <c r="B29" s="16"/>
      <c r="C29" s="17">
        <v>52397193.57</v>
      </c>
      <c r="D29" s="17">
        <v>-51746323.789999999</v>
      </c>
      <c r="E29" s="16"/>
      <c r="F29" s="15">
        <f t="shared" si="1"/>
        <v>650869.78000000119</v>
      </c>
    </row>
    <row r="30" spans="1:6" ht="11.25" customHeight="1" x14ac:dyDescent="0.2">
      <c r="A30" s="8" t="s">
        <v>14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6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7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8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9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804280</v>
      </c>
      <c r="C38" s="19">
        <f>+C20+C27</f>
        <v>255055145.90000001</v>
      </c>
      <c r="D38" s="19">
        <f>D20+D27</f>
        <v>27996073.010000002</v>
      </c>
      <c r="E38" s="19">
        <f>+E20+E34</f>
        <v>0</v>
      </c>
      <c r="F38" s="19">
        <f>SUM(B38:E38)</f>
        <v>283855498.91000003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10</v>
      </c>
    </row>
    <row r="46" spans="1:6" x14ac:dyDescent="0.25">
      <c r="A46" s="23" t="s">
        <v>26</v>
      </c>
      <c r="B46" s="24"/>
      <c r="C46" s="24"/>
      <c r="D46" s="24" t="s">
        <v>27</v>
      </c>
      <c r="E46" s="24"/>
    </row>
    <row r="47" spans="1:6" x14ac:dyDescent="0.25">
      <c r="A47" s="25" t="s">
        <v>28</v>
      </c>
      <c r="B47" s="26"/>
      <c r="C47" s="26"/>
      <c r="D47" s="26" t="s">
        <v>29</v>
      </c>
      <c r="E47" s="26"/>
    </row>
    <row r="48" spans="1:6" x14ac:dyDescent="0.25">
      <c r="B48" s="4"/>
    </row>
  </sheetData>
  <sheetProtection formatCells="0" formatColumns="0" formatRows="0" autoFilter="0"/>
  <mergeCells count="5">
    <mergeCell ref="A1:F1"/>
    <mergeCell ref="B46:C46"/>
    <mergeCell ref="D46:E46"/>
    <mergeCell ref="B47:C47"/>
    <mergeCell ref="D47:E47"/>
  </mergeCells>
  <pageMargins left="0.7" right="0.7" top="0.75" bottom="0.75" header="0.3" footer="0.3"/>
  <pageSetup scale="72" fitToHeight="0" orientation="portrait" r:id="rId1"/>
  <ignoredErrors>
    <ignoredError sqref="B4:F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Tesoreria</cp:lastModifiedBy>
  <cp:lastPrinted>2026-04-26T19:39:00Z</cp:lastPrinted>
  <dcterms:created xsi:type="dcterms:W3CDTF">2018-11-20T16:40:47Z</dcterms:created>
  <dcterms:modified xsi:type="dcterms:W3CDTF">2026-04-26T19:39:17Z</dcterms:modified>
</cp:coreProperties>
</file>